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G6" i="1"/>
  <c r="G14" i="1"/>
  <c r="G15" i="1"/>
  <c r="G16" i="1"/>
  <c r="G17" i="1"/>
  <c r="G18" i="1"/>
  <c r="G20" i="1"/>
  <c r="G23" i="1"/>
  <c r="G24" i="1"/>
  <c r="G25" i="1"/>
  <c r="G26" i="1"/>
  <c r="G27" i="1"/>
  <c r="G30" i="1"/>
  <c r="I4" i="1"/>
  <c r="H4" i="1"/>
  <c r="G4" i="1"/>
</calcChain>
</file>

<file path=xl/sharedStrings.xml><?xml version="1.0" encoding="utf-8"?>
<sst xmlns="http://schemas.openxmlformats.org/spreadsheetml/2006/main" count="65" uniqueCount="65">
  <si>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</si>
  <si>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</si>
  <si>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</si>
  <si>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</si>
  <si>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</si>
  <si>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</si>
  <si>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</si>
  <si>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</si>
  <si>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</si>
  <si>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</si>
  <si>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</si>
  <si>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</si>
  <si>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</si>
  <si>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</si>
  <si>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</si>
  <si>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</si>
  <si>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</si>
  <si>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</si>
  <si>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</si>
  <si>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</si>
  <si>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0117650</t>
  </si>
  <si>
    <t>Проведення експертної грошової оцінки земельної ділянки чи права на неї</t>
  </si>
  <si>
    <t>0117670</t>
  </si>
  <si>
    <t>Внески до статутного капіталу суб`єктів господарювання</t>
  </si>
  <si>
    <t>0118311</t>
  </si>
  <si>
    <t>Охорона та раціональне використання природних ресурсів</t>
  </si>
  <si>
    <t>06</t>
  </si>
  <si>
    <t>Орган з питань освіти та науки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</si>
  <si>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</si>
  <si>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</si>
  <si>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</si>
  <si>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</si>
  <si>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</si>
  <si>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</si>
  <si>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0611170</t>
  </si>
  <si>
    <t>Забезпечення діяльності інклюзивно-ресурсних центрів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</si>
  <si>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</si>
  <si>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</si>
  <si>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</si>
  <si>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</si>
  <si>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</si>
  <si>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</si>
  <si>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</si>
  <si>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</si>
  <si>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1011100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</si>
  <si>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</si>
  <si>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</si>
  <si>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</si>
  <si>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</si>
  <si>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</si>
  <si>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</si>
  <si>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</si>
  <si>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37</t>
  </si>
  <si>
    <t>Орган з питань фінансів</t>
  </si>
  <si>
    <t>3719770</t>
  </si>
  <si>
    <t>Інші субвенції з місцевого бюджету</t>
  </si>
  <si>
    <t xml:space="preserve"> </t>
  </si>
  <si>
    <t xml:space="preserve">Усього </t>
  </si>
  <si>
    <t>% до затвердженого плану на рік</t>
  </si>
  <si>
    <t>% до плану на рік з урахуванням змін</t>
  </si>
  <si>
    <t>План на 9 місяців з урахуванням змін</t>
  </si>
  <si>
    <t>Касові видатки за 9 місяців</t>
  </si>
  <si>
    <t>% до плану на 9 місяців  з урахуванням змін</t>
  </si>
  <si>
    <t>Видатки спеціального фонду міського бюджету за 9 місяців 2020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</si>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</sst>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C4" sqref="C4:F30"/>
    </sheetView>
  </sheetViews>
  <sheetFormatPr defaultRowHeight="12.75" x14ac:dyDescent="0.2"/>
  <cols>
    <col min="1" max="1" width="10.7109375" customWidth="1"/>
    <col min="2" max="2" width="50.7109375" customWidth="1"/>
    <col min="3" max="9" width="15.7109375" customWidth="1"/>
  </cols>
  <sheetData>
    <row r="1" spans="1:9" ht="18.75" x14ac:dyDescent="0.3">
      <c r="A1" s="12" t="s">
        <v>63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I2" s="11" t="s">
        <v>64</v>
      </c>
    </row>
    <row r="3" spans="1:9" s="1" customFormat="1" ht="38.25" x14ac:dyDescent="0.2">
      <c r="A3" s="3" t="s">
        <v>0</v>
      </c>
      <c r="B3" s="3" t="s">
        <v>1</v>
      </c>
      <c r="C3" s="8" t="s">
        <v>2</v>
      </c>
      <c r="D3" s="8" t="s">
        <v>3</v>
      </c>
      <c r="E3" s="8" t="s">
        <v>60</v>
      </c>
      <c r="F3" s="8" t="s">
        <v>61</v>
      </c>
      <c r="G3" s="8" t="s">
        <v>58</v>
      </c>
      <c r="H3" s="8" t="s">
        <v>59</v>
      </c>
      <c r="I3" s="8" t="s">
        <v>62</v>
      </c>
    </row>
    <row r="4" spans="1:9" ht="63.75" x14ac:dyDescent="0.2">
      <c r="A4" s="4" t="s">
        <v>4</v>
      </c>
      <c r="B4" s="5" t="s">
        <v>5</v>
      </c>
      <c r="C4" s="14">
        <v>100315</v>
      </c>
      <c r="D4" s="14">
        <v>7754715</v>
      </c>
      <c r="E4" s="14">
        <v>7739936.25</v>
      </c>
      <c r="F4" s="14">
        <v>1823173.6500000001</v>
      </c>
      <c r="G4" s="9">
        <f>F4/C4*100</f>
        <v>1817.4486866370935</v>
      </c>
      <c r="H4" s="9">
        <f>F4/D4*100</f>
        <v>23.510517794657833</v>
      </c>
      <c r="I4" s="9">
        <f>F4/E4*100</f>
        <v>23.555409128854262</v>
      </c>
    </row>
    <row r="5" spans="1:9" ht="51" x14ac:dyDescent="0.2">
      <c r="A5" s="6" t="s">
        <v>6</v>
      </c>
      <c r="B5" s="7" t="s">
        <v>7</v>
      </c>
      <c r="C5" s="15">
        <v>0</v>
      </c>
      <c r="D5" s="15">
        <v>30000</v>
      </c>
      <c r="E5" s="15">
        <v>30000</v>
      </c>
      <c r="F5" s="15">
        <v>33416</v>
      </c>
      <c r="G5" s="10">
        <v>0</v>
      </c>
      <c r="H5" s="10">
        <f t="shared" ref="H5:H30" si="0">F5/D5*100</f>
        <v>111.38666666666666</v>
      </c>
      <c r="I5" s="10">
        <f t="shared" ref="I5:I30" si="1">F5/E5*100</f>
        <v>111.38666666666666</v>
      </c>
    </row>
    <row r="6" spans="1:9" ht="51" x14ac:dyDescent="0.2">
      <c r="A6" s="6" t="s">
        <v>8</v>
      </c>
      <c r="B6" s="7" t="s">
        <v>9</v>
      </c>
      <c r="C6" s="15">
        <v>59115</v>
      </c>
      <c r="D6" s="15">
        <v>59115</v>
      </c>
      <c r="E6" s="15">
        <v>44336.25</v>
      </c>
      <c r="F6" s="15">
        <v>30855.11</v>
      </c>
      <c r="G6" s="10">
        <f t="shared" ref="G6:G30" si="2">F6/C6*100</f>
        <v>52.195060475344668</v>
      </c>
      <c r="H6" s="10">
        <f t="shared" si="0"/>
        <v>52.195060475344668</v>
      </c>
      <c r="I6" s="10">
        <f t="shared" si="1"/>
        <v>69.593413967126224</v>
      </c>
    </row>
    <row r="7" spans="1:9" x14ac:dyDescent="0.2">
      <c r="A7" s="6" t="s">
        <v>10</v>
      </c>
      <c r="B7" s="7" t="s">
        <v>11</v>
      </c>
      <c r="C7" s="15">
        <v>0</v>
      </c>
      <c r="D7" s="15">
        <v>581300</v>
      </c>
      <c r="E7" s="15">
        <v>581300</v>
      </c>
      <c r="F7" s="15">
        <v>40019.11</v>
      </c>
      <c r="G7" s="10">
        <v>0</v>
      </c>
      <c r="H7" s="10">
        <f t="shared" si="0"/>
        <v>6.8844159642181326</v>
      </c>
      <c r="I7" s="10">
        <f t="shared" si="1"/>
        <v>6.8844159642181326</v>
      </c>
    </row>
    <row r="8" spans="1:9" ht="25.5" x14ac:dyDescent="0.2">
      <c r="A8" s="6" t="s">
        <v>12</v>
      </c>
      <c r="B8" s="7" t="s">
        <v>13</v>
      </c>
      <c r="C8" s="15">
        <v>0</v>
      </c>
      <c r="D8" s="15">
        <v>1396700</v>
      </c>
      <c r="E8" s="15">
        <v>1396700</v>
      </c>
      <c r="F8" s="15">
        <v>226635.6</v>
      </c>
      <c r="G8" s="10">
        <v>0</v>
      </c>
      <c r="H8" s="10">
        <f t="shared" si="0"/>
        <v>16.226505334001576</v>
      </c>
      <c r="I8" s="10">
        <f t="shared" si="1"/>
        <v>16.226505334001576</v>
      </c>
    </row>
    <row r="9" spans="1:9" x14ac:dyDescent="0.2">
      <c r="A9" s="6" t="s">
        <v>14</v>
      </c>
      <c r="B9" s="7" t="s">
        <v>15</v>
      </c>
      <c r="C9" s="15">
        <v>0</v>
      </c>
      <c r="D9" s="15">
        <v>4142200</v>
      </c>
      <c r="E9" s="15">
        <v>4142200</v>
      </c>
      <c r="F9" s="15">
        <v>1383932.54</v>
      </c>
      <c r="G9" s="10">
        <v>0</v>
      </c>
      <c r="H9" s="10">
        <f t="shared" si="0"/>
        <v>33.41056781420501</v>
      </c>
      <c r="I9" s="10">
        <f t="shared" si="1"/>
        <v>33.41056781420501</v>
      </c>
    </row>
    <row r="10" spans="1:9" ht="25.5" x14ac:dyDescent="0.2">
      <c r="A10" s="6" t="s">
        <v>16</v>
      </c>
      <c r="B10" s="7" t="s">
        <v>17</v>
      </c>
      <c r="C10" s="15">
        <v>0</v>
      </c>
      <c r="D10" s="15">
        <v>380000</v>
      </c>
      <c r="E10" s="15">
        <v>380000</v>
      </c>
      <c r="F10" s="15">
        <v>51515.29</v>
      </c>
      <c r="G10" s="10">
        <v>0</v>
      </c>
      <c r="H10" s="10">
        <f t="shared" si="0"/>
        <v>13.556655263157896</v>
      </c>
      <c r="I10" s="10">
        <f t="shared" si="1"/>
        <v>13.556655263157896</v>
      </c>
    </row>
    <row r="11" spans="1:9" ht="38.25" x14ac:dyDescent="0.2">
      <c r="A11" s="6" t="s">
        <v>18</v>
      </c>
      <c r="B11" s="7" t="s">
        <v>19</v>
      </c>
      <c r="C11" s="15">
        <v>0</v>
      </c>
      <c r="D11" s="15">
        <v>103000</v>
      </c>
      <c r="E11" s="15">
        <v>103000</v>
      </c>
      <c r="F11" s="15">
        <v>0</v>
      </c>
      <c r="G11" s="10">
        <v>0</v>
      </c>
      <c r="H11" s="10">
        <f t="shared" si="0"/>
        <v>0</v>
      </c>
      <c r="I11" s="10">
        <f t="shared" si="1"/>
        <v>0</v>
      </c>
    </row>
    <row r="12" spans="1:9" ht="25.5" x14ac:dyDescent="0.2">
      <c r="A12" s="6" t="s">
        <v>20</v>
      </c>
      <c r="B12" s="7" t="s">
        <v>21</v>
      </c>
      <c r="C12" s="15">
        <v>0</v>
      </c>
      <c r="D12" s="15">
        <v>20000</v>
      </c>
      <c r="E12" s="15">
        <v>20000</v>
      </c>
      <c r="F12" s="15">
        <v>3000</v>
      </c>
      <c r="G12" s="10">
        <v>0</v>
      </c>
      <c r="H12" s="10">
        <f t="shared" si="0"/>
        <v>15</v>
      </c>
      <c r="I12" s="10">
        <f t="shared" si="1"/>
        <v>15</v>
      </c>
    </row>
    <row r="13" spans="1:9" x14ac:dyDescent="0.2">
      <c r="A13" s="6" t="s">
        <v>22</v>
      </c>
      <c r="B13" s="7" t="s">
        <v>23</v>
      </c>
      <c r="C13" s="15">
        <v>0</v>
      </c>
      <c r="D13" s="15">
        <v>988000</v>
      </c>
      <c r="E13" s="15">
        <v>988000</v>
      </c>
      <c r="F13" s="15">
        <v>0</v>
      </c>
      <c r="G13" s="10">
        <v>0</v>
      </c>
      <c r="H13" s="10">
        <f t="shared" si="0"/>
        <v>0</v>
      </c>
      <c r="I13" s="10">
        <f t="shared" si="1"/>
        <v>0</v>
      </c>
    </row>
    <row r="14" spans="1:9" x14ac:dyDescent="0.2">
      <c r="A14" s="6" t="s">
        <v>24</v>
      </c>
      <c r="B14" s="7" t="s">
        <v>25</v>
      </c>
      <c r="C14" s="15">
        <v>41200</v>
      </c>
      <c r="D14" s="15">
        <v>54400</v>
      </c>
      <c r="E14" s="15">
        <v>54400</v>
      </c>
      <c r="F14" s="15">
        <v>53800</v>
      </c>
      <c r="G14" s="10">
        <f t="shared" si="2"/>
        <v>130.58252427184468</v>
      </c>
      <c r="H14" s="10">
        <f t="shared" si="0"/>
        <v>98.89705882352942</v>
      </c>
      <c r="I14" s="10">
        <f t="shared" si="1"/>
        <v>98.89705882352942</v>
      </c>
    </row>
    <row r="15" spans="1:9" x14ac:dyDescent="0.2">
      <c r="A15" s="4" t="s">
        <v>26</v>
      </c>
      <c r="B15" s="5" t="s">
        <v>27</v>
      </c>
      <c r="C15" s="14">
        <v>4440750</v>
      </c>
      <c r="D15" s="14">
        <v>8203402</v>
      </c>
      <c r="E15" s="14">
        <v>7093214.5</v>
      </c>
      <c r="F15" s="14">
        <v>3776766.4400000004</v>
      </c>
      <c r="G15" s="9">
        <f t="shared" si="2"/>
        <v>85.047941000957053</v>
      </c>
      <c r="H15" s="9">
        <f t="shared" si="0"/>
        <v>46.039026735493401</v>
      </c>
      <c r="I15" s="9">
        <f t="shared" si="1"/>
        <v>53.244779782142501</v>
      </c>
    </row>
    <row r="16" spans="1:9" x14ac:dyDescent="0.2">
      <c r="A16" s="6" t="s">
        <v>28</v>
      </c>
      <c r="B16" s="7" t="s">
        <v>29</v>
      </c>
      <c r="C16" s="15">
        <v>2207929</v>
      </c>
      <c r="D16" s="15">
        <v>2207929</v>
      </c>
      <c r="E16" s="15">
        <v>1655946.7499999998</v>
      </c>
      <c r="F16" s="15">
        <v>597267.66999999993</v>
      </c>
      <c r="G16" s="10">
        <f t="shared" si="2"/>
        <v>27.051036061395088</v>
      </c>
      <c r="H16" s="10">
        <f t="shared" si="0"/>
        <v>27.051036061395088</v>
      </c>
      <c r="I16" s="10">
        <f t="shared" si="1"/>
        <v>36.06804808186012</v>
      </c>
    </row>
    <row r="17" spans="1:9" ht="38.25" x14ac:dyDescent="0.2">
      <c r="A17" s="6" t="s">
        <v>30</v>
      </c>
      <c r="B17" s="7" t="s">
        <v>31</v>
      </c>
      <c r="C17" s="15">
        <v>2201086</v>
      </c>
      <c r="D17" s="15">
        <v>4304325</v>
      </c>
      <c r="E17" s="15">
        <v>3754053.5</v>
      </c>
      <c r="F17" s="15">
        <v>1931229.74</v>
      </c>
      <c r="G17" s="10">
        <f t="shared" si="2"/>
        <v>87.739858415345878</v>
      </c>
      <c r="H17" s="10">
        <f t="shared" si="0"/>
        <v>44.867191487631622</v>
      </c>
      <c r="I17" s="10">
        <f t="shared" si="1"/>
        <v>51.44385235852392</v>
      </c>
    </row>
    <row r="18" spans="1:9" ht="25.5" x14ac:dyDescent="0.2">
      <c r="A18" s="6" t="s">
        <v>32</v>
      </c>
      <c r="B18" s="7" t="s">
        <v>33</v>
      </c>
      <c r="C18" s="15">
        <v>6735</v>
      </c>
      <c r="D18" s="15">
        <v>6735</v>
      </c>
      <c r="E18" s="15">
        <v>5051.25</v>
      </c>
      <c r="F18" s="15">
        <v>369</v>
      </c>
      <c r="G18" s="10">
        <f t="shared" si="2"/>
        <v>5.4788418708240538</v>
      </c>
      <c r="H18" s="10">
        <f t="shared" si="0"/>
        <v>5.4788418708240538</v>
      </c>
      <c r="I18" s="10">
        <f t="shared" si="1"/>
        <v>7.3051224944320721</v>
      </c>
    </row>
    <row r="19" spans="1:9" x14ac:dyDescent="0.2">
      <c r="A19" s="6" t="s">
        <v>34</v>
      </c>
      <c r="B19" s="7" t="s">
        <v>35</v>
      </c>
      <c r="C19" s="15">
        <v>0</v>
      </c>
      <c r="D19" s="15">
        <v>110379</v>
      </c>
      <c r="E19" s="15">
        <v>110379</v>
      </c>
      <c r="F19" s="15">
        <v>242196</v>
      </c>
      <c r="G19" s="10">
        <v>0</v>
      </c>
      <c r="H19" s="10">
        <f t="shared" si="0"/>
        <v>219.42217269589324</v>
      </c>
      <c r="I19" s="10">
        <f t="shared" si="1"/>
        <v>219.42217269589324</v>
      </c>
    </row>
    <row r="20" spans="1:9" ht="38.25" x14ac:dyDescent="0.2">
      <c r="A20" s="6" t="s">
        <v>36</v>
      </c>
      <c r="B20" s="7" t="s">
        <v>37</v>
      </c>
      <c r="C20" s="15">
        <v>25000</v>
      </c>
      <c r="D20" s="15">
        <v>695000</v>
      </c>
      <c r="E20" s="15">
        <v>688750</v>
      </c>
      <c r="F20" s="15">
        <v>466214.58</v>
      </c>
      <c r="G20" s="10">
        <f t="shared" si="2"/>
        <v>1864.85832</v>
      </c>
      <c r="H20" s="10">
        <f t="shared" si="0"/>
        <v>67.081234532374097</v>
      </c>
      <c r="I20" s="10">
        <f t="shared" si="1"/>
        <v>67.689957168784034</v>
      </c>
    </row>
    <row r="21" spans="1:9" ht="38.25" x14ac:dyDescent="0.2">
      <c r="A21" s="6" t="s">
        <v>38</v>
      </c>
      <c r="B21" s="7" t="s">
        <v>39</v>
      </c>
      <c r="C21" s="15">
        <v>0</v>
      </c>
      <c r="D21" s="15">
        <v>658730</v>
      </c>
      <c r="E21" s="15">
        <v>658730</v>
      </c>
      <c r="F21" s="15">
        <v>384692.45</v>
      </c>
      <c r="G21" s="10">
        <v>0</v>
      </c>
      <c r="H21" s="10">
        <f t="shared" si="0"/>
        <v>58.399108891351538</v>
      </c>
      <c r="I21" s="10">
        <f t="shared" si="1"/>
        <v>58.399108891351538</v>
      </c>
    </row>
    <row r="22" spans="1:9" ht="38.25" x14ac:dyDescent="0.2">
      <c r="A22" s="6" t="s">
        <v>40</v>
      </c>
      <c r="B22" s="7" t="s">
        <v>41</v>
      </c>
      <c r="C22" s="15">
        <v>0</v>
      </c>
      <c r="D22" s="15">
        <v>220304</v>
      </c>
      <c r="E22" s="15">
        <v>220304</v>
      </c>
      <c r="F22" s="15">
        <v>154797</v>
      </c>
      <c r="G22" s="10">
        <v>0</v>
      </c>
      <c r="H22" s="10">
        <f t="shared" si="0"/>
        <v>70.265179025346796</v>
      </c>
      <c r="I22" s="10">
        <f t="shared" si="1"/>
        <v>70.265179025346796</v>
      </c>
    </row>
    <row r="23" spans="1:9" x14ac:dyDescent="0.2">
      <c r="A23" s="4" t="s">
        <v>42</v>
      </c>
      <c r="B23" s="5" t="s">
        <v>43</v>
      </c>
      <c r="C23" s="14">
        <v>674836</v>
      </c>
      <c r="D23" s="14">
        <v>972836</v>
      </c>
      <c r="E23" s="14">
        <v>804127</v>
      </c>
      <c r="F23" s="14">
        <v>1214669.74</v>
      </c>
      <c r="G23" s="9">
        <f t="shared" si="2"/>
        <v>179.99480466365162</v>
      </c>
      <c r="H23" s="9">
        <f t="shared" si="0"/>
        <v>124.85863393213243</v>
      </c>
      <c r="I23" s="9">
        <f t="shared" si="1"/>
        <v>151.05446527725098</v>
      </c>
    </row>
    <row r="24" spans="1:9" x14ac:dyDescent="0.2">
      <c r="A24" s="6" t="s">
        <v>44</v>
      </c>
      <c r="B24" s="7" t="s">
        <v>45</v>
      </c>
      <c r="C24" s="15">
        <v>586610</v>
      </c>
      <c r="D24" s="15">
        <v>586610</v>
      </c>
      <c r="E24" s="15">
        <v>439957.5</v>
      </c>
      <c r="F24" s="15">
        <v>185593.32</v>
      </c>
      <c r="G24" s="10">
        <f t="shared" si="2"/>
        <v>31.638280970320999</v>
      </c>
      <c r="H24" s="10">
        <f t="shared" si="0"/>
        <v>31.638280970320999</v>
      </c>
      <c r="I24" s="10">
        <f t="shared" si="1"/>
        <v>42.184374627094662</v>
      </c>
    </row>
    <row r="25" spans="1:9" x14ac:dyDescent="0.2">
      <c r="A25" s="6" t="s">
        <v>46</v>
      </c>
      <c r="B25" s="7" t="s">
        <v>47</v>
      </c>
      <c r="C25" s="15">
        <v>15828</v>
      </c>
      <c r="D25" s="15">
        <v>65828</v>
      </c>
      <c r="E25" s="15">
        <v>61871</v>
      </c>
      <c r="F25" s="15">
        <v>85397.97</v>
      </c>
      <c r="G25" s="10">
        <f t="shared" si="2"/>
        <v>539.53733889310081</v>
      </c>
      <c r="H25" s="10">
        <f t="shared" si="0"/>
        <v>129.72894512973204</v>
      </c>
      <c r="I25" s="10">
        <f t="shared" si="1"/>
        <v>138.0258440949718</v>
      </c>
    </row>
    <row r="26" spans="1:9" x14ac:dyDescent="0.2">
      <c r="A26" s="6" t="s">
        <v>48</v>
      </c>
      <c r="B26" s="7" t="s">
        <v>49</v>
      </c>
      <c r="C26" s="15">
        <v>2000</v>
      </c>
      <c r="D26" s="15">
        <v>2000</v>
      </c>
      <c r="E26" s="15">
        <v>1500</v>
      </c>
      <c r="F26" s="15">
        <v>0</v>
      </c>
      <c r="G26" s="10">
        <f t="shared" si="2"/>
        <v>0</v>
      </c>
      <c r="H26" s="10">
        <f t="shared" si="0"/>
        <v>0</v>
      </c>
      <c r="I26" s="10">
        <f t="shared" si="1"/>
        <v>0</v>
      </c>
    </row>
    <row r="27" spans="1:9" ht="25.5" x14ac:dyDescent="0.2">
      <c r="A27" s="6" t="s">
        <v>50</v>
      </c>
      <c r="B27" s="7" t="s">
        <v>51</v>
      </c>
      <c r="C27" s="15">
        <v>70398</v>
      </c>
      <c r="D27" s="15">
        <v>318398</v>
      </c>
      <c r="E27" s="15">
        <v>300798.5</v>
      </c>
      <c r="F27" s="15">
        <v>943678.45</v>
      </c>
      <c r="G27" s="10">
        <f t="shared" si="2"/>
        <v>1340.490425864371</v>
      </c>
      <c r="H27" s="10">
        <f t="shared" si="0"/>
        <v>296.38328444274146</v>
      </c>
      <c r="I27" s="10">
        <f t="shared" si="1"/>
        <v>313.72445341316524</v>
      </c>
    </row>
    <row r="28" spans="1:9" x14ac:dyDescent="0.2">
      <c r="A28" s="4" t="s">
        <v>52</v>
      </c>
      <c r="B28" s="5" t="s">
        <v>53</v>
      </c>
      <c r="C28" s="14">
        <v>0</v>
      </c>
      <c r="D28" s="14">
        <v>555000</v>
      </c>
      <c r="E28" s="14">
        <v>555000</v>
      </c>
      <c r="F28" s="14">
        <v>0</v>
      </c>
      <c r="G28" s="9">
        <v>0</v>
      </c>
      <c r="H28" s="9">
        <f t="shared" si="0"/>
        <v>0</v>
      </c>
      <c r="I28" s="9">
        <f t="shared" si="1"/>
        <v>0</v>
      </c>
    </row>
    <row r="29" spans="1:9" x14ac:dyDescent="0.2">
      <c r="A29" s="6" t="s">
        <v>54</v>
      </c>
      <c r="B29" s="7" t="s">
        <v>55</v>
      </c>
      <c r="C29" s="15">
        <v>0</v>
      </c>
      <c r="D29" s="15">
        <v>555000</v>
      </c>
      <c r="E29" s="15">
        <v>555000</v>
      </c>
      <c r="F29" s="15">
        <v>0</v>
      </c>
      <c r="G29" s="10">
        <v>0</v>
      </c>
      <c r="H29" s="10">
        <f t="shared" si="0"/>
        <v>0</v>
      </c>
      <c r="I29" s="10">
        <f t="shared" si="1"/>
        <v>0</v>
      </c>
    </row>
    <row r="30" spans="1:9" x14ac:dyDescent="0.2">
      <c r="A30" s="4" t="s">
        <v>56</v>
      </c>
      <c r="B30" s="5" t="s">
        <v>57</v>
      </c>
      <c r="C30" s="14">
        <v>5215901</v>
      </c>
      <c r="D30" s="14">
        <v>17485953</v>
      </c>
      <c r="E30" s="14">
        <v>16192277.75</v>
      </c>
      <c r="F30" s="14">
        <v>6814609.8300000001</v>
      </c>
      <c r="G30" s="9">
        <f t="shared" si="2"/>
        <v>130.65067435137286</v>
      </c>
      <c r="H30" s="9">
        <f t="shared" si="0"/>
        <v>38.971909795251079</v>
      </c>
      <c r="I30" s="9">
        <f t="shared" si="1"/>
        <v>42.085554208085398</v>
      </c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1">
    <mergeCell ref="A1:I1"/>
  </mergeCells>
  <pageMargins left="0.31496062992125984" right="0.31496062992125984" top="0" bottom="0" header="0" footer="0"/>
  <pageSetup paperSize="9" scale="9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2020-11-03T05:43:48Z</cp:lastPrinted>
  <dcterms:created xsi:type="dcterms:W3CDTF">2020-10-09T05:57:28Z</dcterms:created>
  <dcterms:modified xsi:type="dcterms:W3CDTF">2020-11-03T05:43:51Z</dcterms:modified>
</cp:coreProperties>
</file>